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_Courses\17_Finance\Presentation\"/>
    </mc:Choice>
  </mc:AlternateContent>
  <bookViews>
    <workbookView xWindow="0" yWindow="0" windowWidth="23040" windowHeight="9780" firstSheet="1" activeTab="6"/>
  </bookViews>
  <sheets>
    <sheet name="P &amp; L" sheetId="5" r:id="rId1"/>
    <sheet name="Net profit Line Chart" sheetId="4" r:id="rId2"/>
    <sheet name="Revenue column chart" sheetId="2" r:id="rId3"/>
    <sheet name="Cost analysis Pie chart" sheetId="1" r:id="rId4"/>
    <sheet name="Target Bar charts" sheetId="3" r:id="rId5"/>
    <sheet name="Dashboard" sheetId="6" r:id="rId6"/>
    <sheet name="Sheet3" sheetId="7" r:id="rId7"/>
  </sheets>
  <definedNames>
    <definedName name="_xlnm._FilterDatabase" localSheetId="3" hidden="1">'Cost analysis Pie chart'!$B$5:$C$5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" l="1"/>
  <c r="C17" i="5" l="1"/>
  <c r="E8" i="3"/>
  <c r="E7" i="3"/>
  <c r="C18" i="1"/>
  <c r="C10" i="1" s="1"/>
</calcChain>
</file>

<file path=xl/sharedStrings.xml><?xml version="1.0" encoding="utf-8"?>
<sst xmlns="http://schemas.openxmlformats.org/spreadsheetml/2006/main" count="43" uniqueCount="32">
  <si>
    <t>Main expenditure item Target vs achieved</t>
  </si>
  <si>
    <t>Sales Revenue</t>
  </si>
  <si>
    <t>Less: Cost of Goods Sold</t>
  </si>
  <si>
    <t>Gross Margin</t>
  </si>
  <si>
    <t>Expenses:</t>
  </si>
  <si>
    <t>Advertising</t>
  </si>
  <si>
    <t>Depreciation</t>
  </si>
  <si>
    <t>Interest</t>
  </si>
  <si>
    <t>Other</t>
  </si>
  <si>
    <t>Payroll</t>
  </si>
  <si>
    <t>Utilities</t>
  </si>
  <si>
    <t>Net Income before Taxes</t>
  </si>
  <si>
    <t>Income Tax</t>
  </si>
  <si>
    <t>Net Income</t>
  </si>
  <si>
    <t>Cost of Goods Sold</t>
  </si>
  <si>
    <t>Costs</t>
  </si>
  <si>
    <t>Value</t>
  </si>
  <si>
    <t>Expenditure</t>
  </si>
  <si>
    <t>Target</t>
  </si>
  <si>
    <t>YTD</t>
  </si>
  <si>
    <t>Year</t>
  </si>
  <si>
    <t>Revenue</t>
  </si>
  <si>
    <t>Projected</t>
  </si>
  <si>
    <t>Net Profit</t>
  </si>
  <si>
    <t>Net Profit Margin</t>
  </si>
  <si>
    <t>Finance Dashboard</t>
  </si>
  <si>
    <t>P &amp; L statement 2020</t>
  </si>
  <si>
    <t>Profit and Profit Margin</t>
  </si>
  <si>
    <t xml:space="preserve">Historical Revenue </t>
  </si>
  <si>
    <t>Expense Breakup</t>
  </si>
  <si>
    <t>Other Expense Breakup</t>
  </si>
  <si>
    <t>Achieved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</si>
</sst>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/>
    <xf numFmtId="0" fontId="2" fillId="0" borderId="9" xfId="0" applyFont="1" applyBorder="1" applyAlignment="1">
      <alignment vertical="center"/>
    </xf>
    <xf numFmtId="0" fontId="2" fillId="0" borderId="7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0" xfId="0" applyFont="1"/>
    <xf numFmtId="0" fontId="4" fillId="0" borderId="0" xfId="0" applyFont="1"/>
    <xf numFmtId="164" fontId="0" fillId="0" borderId="8" xfId="1" applyNumberFormat="1" applyFont="1" applyBorder="1"/>
    <xf numFmtId="164" fontId="0" fillId="0" borderId="10" xfId="1" applyNumberFormat="1" applyFont="1" applyBorder="1"/>
    <xf numFmtId="164" fontId="0" fillId="0" borderId="12" xfId="1" applyNumberFormat="1" applyFont="1" applyBorder="1"/>
    <xf numFmtId="0" fontId="0" fillId="2" borderId="7" xfId="0" applyFill="1" applyBorder="1"/>
    <xf numFmtId="0" fontId="0" fillId="2" borderId="13" xfId="0" applyFill="1" applyBorder="1"/>
    <xf numFmtId="0" fontId="0" fillId="2" borderId="8" xfId="0" applyFill="1" applyBorder="1"/>
    <xf numFmtId="1" fontId="0" fillId="0" borderId="14" xfId="0" applyNumberFormat="1" applyBorder="1"/>
    <xf numFmtId="1" fontId="0" fillId="0" borderId="15" xfId="0" applyNumberFormat="1" applyBorder="1"/>
    <xf numFmtId="0" fontId="0" fillId="2" borderId="16" xfId="0" applyFill="1" applyBorder="1"/>
    <xf numFmtId="0" fontId="0" fillId="2" borderId="17" xfId="0" applyFill="1" applyBorder="1"/>
    <xf numFmtId="0" fontId="0" fillId="4" borderId="0" xfId="0" applyFill="1"/>
    <xf numFmtId="0" fontId="0" fillId="4" borderId="11" xfId="0" applyFill="1" applyBorder="1"/>
    <xf numFmtId="9" fontId="0" fillId="0" borderId="10" xfId="2" applyFont="1" applyBorder="1"/>
    <xf numFmtId="9" fontId="0" fillId="0" borderId="12" xfId="2" applyFont="1" applyBorder="1"/>
    <xf numFmtId="1" fontId="0" fillId="0" borderId="10" xfId="0" applyNumberFormat="1" applyBorder="1"/>
    <xf numFmtId="1" fontId="0" fillId="4" borderId="12" xfId="0" applyNumberFormat="1" applyFill="1" applyBorder="1"/>
    <xf numFmtId="164" fontId="0" fillId="0" borderId="4" xfId="1" applyNumberFormat="1" applyFont="1" applyBorder="1"/>
    <xf numFmtId="0" fontId="0" fillId="0" borderId="5" xfId="0" applyBorder="1" applyAlignment="1">
      <alignment horizontal="center" vertical="center"/>
    </xf>
    <xf numFmtId="164" fontId="0" fillId="0" borderId="6" xfId="0" applyNumberFormat="1" applyBorder="1"/>
    <xf numFmtId="0" fontId="0" fillId="3" borderId="18" xfId="0" applyFill="1" applyBorder="1"/>
    <xf numFmtId="0" fontId="0" fillId="3" borderId="19" xfId="0" applyFill="1" applyBorder="1"/>
    <xf numFmtId="0" fontId="0" fillId="0" borderId="1" xfId="0" applyBorder="1" applyAlignment="1">
      <alignment horizontal="center" vertical="center"/>
    </xf>
    <xf numFmtId="164" fontId="0" fillId="0" borderId="2" xfId="1" applyNumberFormat="1" applyFont="1" applyBorder="1"/>
    <xf numFmtId="0" fontId="0" fillId="3" borderId="16" xfId="0" applyFill="1" applyBorder="1"/>
    <xf numFmtId="0" fontId="0" fillId="3" borderId="20" xfId="0" applyFill="1" applyBorder="1"/>
    <xf numFmtId="0" fontId="0" fillId="3" borderId="17" xfId="0" applyFill="1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Profit and Profit Margin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'Net profit Line Chart'!$C$5</c:f>
              <c:strCache>
                <c:ptCount val="1"/>
                <c:pt idx="0">
                  <c:v>Net 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Chart'!$C$6:$C$11</c:f>
              <c:numCache>
                <c:formatCode>0</c:formatCode>
                <c:ptCount val="6"/>
                <c:pt idx="0">
                  <c:v>155075.59355813666</c:v>
                </c:pt>
                <c:pt idx="1">
                  <c:v>193189.15111382809</c:v>
                </c:pt>
                <c:pt idx="2">
                  <c:v>182970.15906718749</c:v>
                </c:pt>
                <c:pt idx="3">
                  <c:v>202514.90428125</c:v>
                </c:pt>
                <c:pt idx="4">
                  <c:v>182098.951875</c:v>
                </c:pt>
                <c:pt idx="5">
                  <c:v>215285.21250000002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AB-417F-AADF-3EFE1BC39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704159"/>
        <c:axId val="2074704575"/>
      </c:lineChart>
      <c:lineChart>
        <c:grouping val="standard"/>
        <c:varyColors val="0"/>
        <c:ser>
          <c:idx val="1"/>
          <c:order val="1"/>
          <c:tx>
            <c:strRef>
              <c:f>'Net profit Line Chart'!$D$5</c:f>
              <c:strCache>
                <c:ptCount val="1"/>
                <c:pt idx="0">
                  <c:v>Net Profit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Chart'!$D$6:$D$11</c:f>
              <c:numCache>
                <c:formatCode>0%</c:formatCode>
                <c:ptCount val="6"/>
                <c:pt idx="0">
                  <c:v>0.08</c:v>
                </c:pt>
                <c:pt idx="1">
                  <c:v>0.09</c:v>
                </c:pt>
                <c:pt idx="2">
                  <c:v>0.11</c:v>
                </c:pt>
                <c:pt idx="3">
                  <c:v>0.115</c:v>
                </c:pt>
                <c:pt idx="4">
                  <c:v>0.11</c:v>
                </c:pt>
                <c:pt idx="5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AB-417F-AADF-3EFE1BC39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084575"/>
        <c:axId val="1863084159"/>
      </c:lineChart>
      <c:catAx>
        <c:axId val="2074704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4575"/>
        <c:crosses val="autoZero"/>
        <c:auto val="1"/>
        <c:lblAlgn val="ctr"/>
        <c:lblOffset val="100"/>
        <c:noMultiLvlLbl val="0"/>
      </c:catAx>
      <c:valAx>
        <c:axId val="207470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4159"/>
        <c:crosses val="autoZero"/>
        <c:crossBetween val="between"/>
      </c:valAx>
      <c:valAx>
        <c:axId val="1863084159"/>
        <c:scaling>
          <c:orientation val="minMax"/>
          <c:max val="0.2"/>
          <c:min val="5.000000000000001E-2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084575"/>
        <c:crosses val="max"/>
        <c:crossBetween val="between"/>
      </c:valAx>
      <c:catAx>
        <c:axId val="18630845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08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'Revenue column chart'!$D$5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E4A-4477-BB10-C689ED757E0F}"/>
              </c:ext>
            </c:extLst>
          </c:dPt>
          <c:cat>
            <c:numRef>
              <c:f>'Revenue column chart'!$C$6:$C$11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'Revenue column chart'!$D$6:$D$11</c:f>
              <c:numCache>
                <c:formatCode>0</c:formatCode>
                <c:ptCount val="6"/>
                <c:pt idx="0">
                  <c:v>1653633.8787718401</c:v>
                </c:pt>
                <c:pt idx="1">
                  <c:v>1986831.8247520002</c:v>
                </c:pt>
                <c:pt idx="2">
                  <c:v>1997534.6356000002</c:v>
                </c:pt>
                <c:pt idx="3">
                  <c:v>2187475.4300000002</c:v>
                </c:pt>
                <c:pt idx="4">
                  <c:v>2439535.25</c:v>
                </c:pt>
                <c:pt idx="5">
                  <c:v>2584736.1081360602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4A-4477-BB10-C689ED757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5073407"/>
        <c:axId val="2075069663"/>
      </c:barChart>
      <c:catAx>
        <c:axId val="2075073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69663"/>
        <c:crosses val="autoZero"/>
        <c:auto val="1"/>
        <c:lblAlgn val="ctr"/>
        <c:lblOffset val="100"/>
        <c:noMultiLvlLbl val="0"/>
      </c:catAx>
      <c:valAx>
        <c:axId val="207506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73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Expense Breakup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'Cost analysis Pie chart'!$C$5</c:f>
              <c:strCache>
                <c:ptCount val="1"/>
                <c:pt idx="0">
                  <c:v>Value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01-4074-BA9A-B801621F3DFB}"/>
              </c:ext>
            </c:extLst>
          </c:dPt>
          <c:dPt>
            <c:idx val="1"/>
            <c:bubble3D val="0"/>
            <c:explosion val="1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E9C-466E-8628-F0C035DAAF9C}"/>
              </c:ext>
            </c:extLst>
          </c:dPt>
          <c:dPt>
            <c:idx val="2"/>
            <c:bubble3D val="0"/>
            <c:explosion val="16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9C-466E-8628-F0C035DAAF9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01-4074-BA9A-B801621F3DF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01-4074-BA9A-B801621F3D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'Cost analysis Pie chart'!$B$6:$B$10</c:f>
              <c:strCache>
                <c:ptCount val="5"/>
                <c:pt idx="0">
                  <c:v>Cost of Goods Sold</c:v>
                </c:pt>
                <c:pt idx="1">
                  <c:v>Advertising</c:v>
                </c:pt>
                <c:pt idx="2">
                  <c:v>Payroll</c:v>
                </c:pt>
                <c:pt idx="3">
                  <c:v>Interest</c:v>
                </c:pt>
                <c:pt idx="4">
                  <c:v>Other</c:v>
                </c:pt>
              </c:strCache>
            </c:strRef>
          </c:cat>
          <c:val>
            <c:numRef>
              <c:f>'Cost analysis Pie chart'!$C$6:$C$10</c:f>
              <c:numCache>
                <c:formatCode>_ * #,##0_ ;_ * \-#,##0_ ;_ * "-"??_ ;_ @_ </c:formatCode>
                <c:ptCount val="5"/>
                <c:pt idx="0">
                  <c:v>1188534.6000000001</c:v>
                </c:pt>
                <c:pt idx="1">
                  <c:v>390371.02500000002</c:v>
                </c:pt>
                <c:pt idx="2">
                  <c:v>323869.92499999999</c:v>
                </c:pt>
                <c:pt idx="3">
                  <c:v>80847.349999999991</c:v>
                </c:pt>
                <c:pt idx="4">
                  <c:v>180115.4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9C-466E-8628-F0C035DAAF9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Target vs achieved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'Target Bar charts'!$C$6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9409818-EBAD-4555-9607-E1B9B6F6F110}" type="CELLRANGE">
                      <a:rPr lang="en-US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FCA-4EF3-9531-78F860BAE86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8D60DA-C515-4FB7-BB40-89956EC90340}" type="CELLRANGE">
                      <a:rPr lang="en-US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FCA-4EF3-9531-78F860BAE8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charts'!$C$7:$C$8</c:f>
              <c:numCache>
                <c:formatCode>General</c:formatCode>
                <c:ptCount val="2"/>
                <c:pt idx="0">
                  <c:v>300000</c:v>
                </c:pt>
                <c:pt idx="1">
                  <c:v>270000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'Target Bar charts'!$E$7:$E$8</c15:f>
                <c15:dlblRangeCache>
                  <c:ptCount val="2"/>
                  <c:pt idx="0">
                    <c:v>70%</c:v>
                  </c:pt>
                  <c:pt idx="1">
                    <c:v>61%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FCA-4EF3-9531-78F860BAE867}"/>
            </c:ext>
          </c:extLst>
        </c:ser>
        <c:ser>
          <c:idx val="1"/>
          <c:order val="1"/>
          <c:tx>
            <c:strRef>
              <c:f>'Target Bar charts'!$D$6</c:f>
              <c:strCache>
                <c:ptCount val="1"/>
                <c:pt idx="0">
                  <c:v>YTD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charts'!$D$7:$D$8</c:f>
              <c:numCache>
                <c:formatCode>General</c:formatCode>
                <c:ptCount val="2"/>
                <c:pt idx="0">
                  <c:v>210000</c:v>
                </c:pt>
                <c:pt idx="1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A-4EF3-9531-78F860BAE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74691263"/>
        <c:axId val="2074705407"/>
      </c:barChart>
      <c:catAx>
        <c:axId val="207469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5407"/>
        <c:crosses val="autoZero"/>
        <c:auto val="1"/>
        <c:lblAlgn val="ctr"/>
        <c:lblOffset val="100"/>
        <c:noMultiLvlLbl val="0"/>
      </c:catAx>
      <c:valAx>
        <c:axId val="207470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69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Net Profit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'Net profit Line Chart'!$C$5</c:f>
              <c:strCache>
                <c:ptCount val="1"/>
                <c:pt idx="0">
                  <c:v>Net 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Chart'!$C$6:$C$11</c:f>
              <c:numCache>
                <c:formatCode>0</c:formatCode>
                <c:ptCount val="6"/>
                <c:pt idx="0">
                  <c:v>155075.59355813666</c:v>
                </c:pt>
                <c:pt idx="1">
                  <c:v>193189.15111382809</c:v>
                </c:pt>
                <c:pt idx="2">
                  <c:v>182970.15906718749</c:v>
                </c:pt>
                <c:pt idx="3">
                  <c:v>202514.90428125</c:v>
                </c:pt>
                <c:pt idx="4">
                  <c:v>182098.951875</c:v>
                </c:pt>
                <c:pt idx="5">
                  <c:v>215285.21250000002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BB-4827-A653-FDDD795B5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630895"/>
        <c:axId val="1011640047"/>
      </c:lineChart>
      <c:lineChart>
        <c:grouping val="standard"/>
        <c:varyColors val="0"/>
        <c:ser>
          <c:idx val="1"/>
          <c:order val="1"/>
          <c:tx>
            <c:strRef>
              <c:f>'Net profit Line Chart'!$D$5</c:f>
              <c:strCache>
                <c:ptCount val="1"/>
                <c:pt idx="0">
                  <c:v>Net Profit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Chart'!$D$6:$D$11</c:f>
              <c:numCache>
                <c:formatCode>0%</c:formatCode>
                <c:ptCount val="6"/>
                <c:pt idx="0">
                  <c:v>0.08</c:v>
                </c:pt>
                <c:pt idx="1">
                  <c:v>0.09</c:v>
                </c:pt>
                <c:pt idx="2">
                  <c:v>0.11</c:v>
                </c:pt>
                <c:pt idx="3">
                  <c:v>0.115</c:v>
                </c:pt>
                <c:pt idx="4">
                  <c:v>0.11</c:v>
                </c:pt>
                <c:pt idx="5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BB-4827-A653-FDDD795B5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641711"/>
        <c:axId val="1011631311"/>
      </c:lineChart>
      <c:catAx>
        <c:axId val="1011630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40047"/>
        <c:crosses val="autoZero"/>
        <c:auto val="1"/>
        <c:lblAlgn val="ctr"/>
        <c:lblOffset val="100"/>
        <c:noMultiLvlLbl val="0"/>
      </c:catAx>
      <c:valAx>
        <c:axId val="101164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30895"/>
        <c:crosses val="autoZero"/>
        <c:crossBetween val="between"/>
      </c:valAx>
      <c:valAx>
        <c:axId val="1011631311"/>
        <c:scaling>
          <c:orientation val="minMax"/>
          <c:max val="0.15000000000000002"/>
          <c:min val="6.0000000000000012E-2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41711"/>
        <c:crosses val="max"/>
        <c:crossBetween val="between"/>
      </c:valAx>
      <c:catAx>
        <c:axId val="10116417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1631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'Revenue column chart'!$D$5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B6A-4E97-9CE6-0E6BAEC54F99}"/>
              </c:ext>
            </c:extLst>
          </c:dPt>
          <c:cat>
            <c:numRef>
              <c:f>'Revenue column chart'!$C$6:$C$11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'Revenue column chart'!$D$6:$D$11</c:f>
              <c:numCache>
                <c:formatCode>0</c:formatCode>
                <c:ptCount val="6"/>
                <c:pt idx="0">
                  <c:v>1653633.8787718401</c:v>
                </c:pt>
                <c:pt idx="1">
                  <c:v>1986831.8247520002</c:v>
                </c:pt>
                <c:pt idx="2">
                  <c:v>1997534.6356000002</c:v>
                </c:pt>
                <c:pt idx="3">
                  <c:v>2187475.4300000002</c:v>
                </c:pt>
                <c:pt idx="4">
                  <c:v>2439535.25</c:v>
                </c:pt>
                <c:pt idx="5">
                  <c:v>2584736.1081360602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6A-4E97-9CE6-0E6BAEC54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4697919"/>
        <c:axId val="2074699167"/>
      </c:barChart>
      <c:catAx>
        <c:axId val="2074697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699167"/>
        <c:crosses val="autoZero"/>
        <c:auto val="1"/>
        <c:lblAlgn val="ctr"/>
        <c:lblOffset val="100"/>
        <c:noMultiLvlLbl val="0"/>
      </c:catAx>
      <c:valAx>
        <c:axId val="2074699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69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'Cost analysis Pie chart'!$C$5</c:f>
              <c:strCache>
                <c:ptCount val="1"/>
                <c:pt idx="0">
                  <c:v>Value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7CE-4757-B37E-664F819A4A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7CE-4757-B37E-664F819A4A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7CE-4757-B37E-664F819A4A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7CE-4757-B37E-664F819A4A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7CE-4757-B37E-664F819A4A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'Cost analysis Pie chart'!$B$6:$B$10</c:f>
              <c:strCache>
                <c:ptCount val="5"/>
                <c:pt idx="0">
                  <c:v>Cost of Goods Sold</c:v>
                </c:pt>
                <c:pt idx="1">
                  <c:v>Advertising</c:v>
                </c:pt>
                <c:pt idx="2">
                  <c:v>Payroll</c:v>
                </c:pt>
                <c:pt idx="3">
                  <c:v>Interest</c:v>
                </c:pt>
                <c:pt idx="4">
                  <c:v>Other</c:v>
                </c:pt>
              </c:strCache>
            </c:strRef>
          </c:cat>
          <c:val>
            <c:numRef>
              <c:f>'Cost analysis Pie chart'!$C$6:$C$10</c:f>
              <c:numCache>
                <c:formatCode>_ * #,##0_ ;_ * \-#,##0_ ;_ * "-"??_ ;_ @_ </c:formatCode>
                <c:ptCount val="5"/>
                <c:pt idx="0">
                  <c:v>1188534.6000000001</c:v>
                </c:pt>
                <c:pt idx="1">
                  <c:v>390371.02500000002</c:v>
                </c:pt>
                <c:pt idx="2">
                  <c:v>323869.92499999999</c:v>
                </c:pt>
                <c:pt idx="3">
                  <c:v>80847.349999999991</c:v>
                </c:pt>
                <c:pt idx="4">
                  <c:v>180115.4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CE-4757-B37E-664F819A4AC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Expenses YTD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'Target Bar charts'!$C$6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D4AB8C9-80F0-4D76-9D1A-BD20795AE651}" type="CELLRANGE">
                      <a:rPr lang="en-US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451-4642-BE9B-5DDA0E62D80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8072E25-3BCE-449C-A239-17830B56707E}" type="CELLRANGE">
                      <a:rPr lang="en-IN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451-4642-BE9B-5DDA0E62D8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charts'!$C$7:$C$8</c:f>
              <c:numCache>
                <c:formatCode>General</c:formatCode>
                <c:ptCount val="2"/>
                <c:pt idx="0">
                  <c:v>300000</c:v>
                </c:pt>
                <c:pt idx="1">
                  <c:v>270000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'Target Bar charts'!$E$7:$E$8</c15:f>
                <c15:dlblRangeCache>
                  <c:ptCount val="2"/>
                  <c:pt idx="0">
                    <c:v>70%</c:v>
                  </c:pt>
                  <c:pt idx="1">
                    <c:v>61%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5451-4642-BE9B-5DDA0E62D808}"/>
            </c:ext>
          </c:extLst>
        </c:ser>
        <c:ser>
          <c:idx val="1"/>
          <c:order val="1"/>
          <c:tx>
            <c:strRef>
              <c:f>'Target Bar charts'!$D$6</c:f>
              <c:strCache>
                <c:ptCount val="1"/>
                <c:pt idx="0">
                  <c:v>YTD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charts'!$D$7:$D$8</c:f>
              <c:numCache>
                <c:formatCode>General</c:formatCode>
                <c:ptCount val="2"/>
                <c:pt idx="0">
                  <c:v>210000</c:v>
                </c:pt>
                <c:pt idx="1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1-4642-BE9B-5DDA0E62D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75065087"/>
        <c:axId val="2075065503"/>
      </c:barChart>
      <c:catAx>
        <c:axId val="207506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65503"/>
        <c:crosses val="autoZero"/>
        <c:auto val="1"/>
        <c:lblAlgn val="ctr"/>
        <c:lblOffset val="100"/>
        <c:noMultiLvlLbl val="0"/>
      </c:catAx>
      <c:valAx>
        <c:axId val="207506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65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Profit and Profit Margin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'Net profit Line Chart'!$C$5</c:f>
              <c:strCache>
                <c:ptCount val="1"/>
                <c:pt idx="0">
                  <c:v>Net 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Chart'!$C$6:$C$11</c:f>
              <c:numCache>
                <c:formatCode>0</c:formatCode>
                <c:ptCount val="6"/>
                <c:pt idx="0">
                  <c:v>155075.59355813666</c:v>
                </c:pt>
                <c:pt idx="1">
                  <c:v>193189.15111382809</c:v>
                </c:pt>
                <c:pt idx="2">
                  <c:v>182970.15906718749</c:v>
                </c:pt>
                <c:pt idx="3">
                  <c:v>202514.90428125</c:v>
                </c:pt>
                <c:pt idx="4">
                  <c:v>182098.951875</c:v>
                </c:pt>
                <c:pt idx="5">
                  <c:v>215285.21250000002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12-48E2-B9CC-06743C8F8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704159"/>
        <c:axId val="2074704575"/>
      </c:lineChart>
      <c:lineChart>
        <c:grouping val="standard"/>
        <c:varyColors val="0"/>
        <c:ser>
          <c:idx val="1"/>
          <c:order val="1"/>
          <c:tx>
            <c:strRef>
              <c:f>'Net profit Line Chart'!$D$5</c:f>
              <c:strCache>
                <c:ptCount val="1"/>
                <c:pt idx="0">
                  <c:v>Net Profit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'Net profit Line Chart'!$B$6:$B$11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'Net profit Line Chart'!$D$6:$D$11</c:f>
              <c:numCache>
                <c:formatCode>0%</c:formatCode>
                <c:ptCount val="6"/>
                <c:pt idx="0">
                  <c:v>0.08</c:v>
                </c:pt>
                <c:pt idx="1">
                  <c:v>0.09</c:v>
                </c:pt>
                <c:pt idx="2">
                  <c:v>0.11</c:v>
                </c:pt>
                <c:pt idx="3">
                  <c:v>0.115</c:v>
                </c:pt>
                <c:pt idx="4">
                  <c:v>0.11</c:v>
                </c:pt>
                <c:pt idx="5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12-48E2-B9CC-06743C8F8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084575"/>
        <c:axId val="1863084159"/>
      </c:lineChart>
      <c:catAx>
        <c:axId val="2074704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4575"/>
        <c:crosses val="autoZero"/>
        <c:auto val="1"/>
        <c:lblAlgn val="ctr"/>
        <c:lblOffset val="100"/>
        <c:noMultiLvlLbl val="0"/>
      </c:catAx>
      <c:valAx>
        <c:axId val="207470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4159"/>
        <c:crosses val="autoZero"/>
        <c:crossBetween val="between"/>
      </c:valAx>
      <c:valAx>
        <c:axId val="1863084159"/>
        <c:scaling>
          <c:orientation val="minMax"/>
          <c:max val="0.2"/>
          <c:min val="5.000000000000001E-2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084575"/>
        <c:crosses val="max"/>
        <c:crossBetween val="between"/>
      </c:valAx>
      <c:catAx>
        <c:axId val="18630845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08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'Revenue column chart'!$D$5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CF-41C0-B5D0-D1CB433A20F5}"/>
              </c:ext>
            </c:extLst>
          </c:dPt>
          <c:cat>
            <c:numRef>
              <c:f>'Revenue column chart'!$C$6:$C$11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'Revenue column chart'!$D$6:$D$11</c:f>
              <c:numCache>
                <c:formatCode>0</c:formatCode>
                <c:ptCount val="6"/>
                <c:pt idx="0">
                  <c:v>1653633.8787718401</c:v>
                </c:pt>
                <c:pt idx="1">
                  <c:v>1986831.8247520002</c:v>
                </c:pt>
                <c:pt idx="2">
                  <c:v>1997534.6356000002</c:v>
                </c:pt>
                <c:pt idx="3">
                  <c:v>2187475.4300000002</c:v>
                </c:pt>
                <c:pt idx="4">
                  <c:v>2439535.25</c:v>
                </c:pt>
                <c:pt idx="5">
                  <c:v>2584736.1081360602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CF-41C0-B5D0-D1CB433A2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5073407"/>
        <c:axId val="2075069663"/>
      </c:barChart>
      <c:catAx>
        <c:axId val="2075073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69663"/>
        <c:crosses val="autoZero"/>
        <c:auto val="1"/>
        <c:lblAlgn val="ctr"/>
        <c:lblOffset val="100"/>
        <c:noMultiLvlLbl val="0"/>
      </c:catAx>
      <c:valAx>
        <c:axId val="207506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073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Expense Breakup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'Cost analysis Pie chart'!$C$5</c:f>
              <c:strCache>
                <c:ptCount val="1"/>
                <c:pt idx="0">
                  <c:v>Value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F8-45EE-ABD2-3808E853C993}"/>
              </c:ext>
            </c:extLst>
          </c:dPt>
          <c:dPt>
            <c:idx val="1"/>
            <c:bubble3D val="0"/>
            <c:explosion val="1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F8-45EE-ABD2-3808E853C993}"/>
              </c:ext>
            </c:extLst>
          </c:dPt>
          <c:dPt>
            <c:idx val="2"/>
            <c:bubble3D val="0"/>
            <c:explosion val="16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F8-45EE-ABD2-3808E853C99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0F8-45EE-ABD2-3808E853C99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0F8-45EE-ABD2-3808E853C9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'Cost analysis Pie chart'!$B$6:$B$10</c:f>
              <c:strCache>
                <c:ptCount val="5"/>
                <c:pt idx="0">
                  <c:v>Cost of Goods Sold</c:v>
                </c:pt>
                <c:pt idx="1">
                  <c:v>Advertising</c:v>
                </c:pt>
                <c:pt idx="2">
                  <c:v>Payroll</c:v>
                </c:pt>
                <c:pt idx="3">
                  <c:v>Interest</c:v>
                </c:pt>
                <c:pt idx="4">
                  <c:v>Other</c:v>
                </c:pt>
              </c:strCache>
            </c:strRef>
          </c:cat>
          <c:val>
            <c:numRef>
              <c:f>'Cost analysis Pie chart'!$C$6:$C$10</c:f>
              <c:numCache>
                <c:formatCode>_ * #,##0_ ;_ * \-#,##0_ ;_ * "-"??_ ;_ @_ </c:formatCode>
                <c:ptCount val="5"/>
                <c:pt idx="0">
                  <c:v>1188534.6000000001</c:v>
                </c:pt>
                <c:pt idx="1">
                  <c:v>390371.02500000002</c:v>
                </c:pt>
                <c:pt idx="2">
                  <c:v>323869.92499999999</c:v>
                </c:pt>
                <c:pt idx="3">
                  <c:v>80847.349999999991</c:v>
                </c:pt>
                <c:pt idx="4">
                  <c:v>180115.4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F8-45EE-ABD2-3808E853C9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Target vs achieved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'Target Bar charts'!$C$6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CCCBD3B-1A0E-4C17-A7CA-F528E62556B0}" type="CELLRANGE">
                      <a:rPr lang="en-US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282-411A-B125-35CFECE6C4D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EF26956-ED48-4030-BEC7-A0142FD334AC}" type="CELLRANGE">
                      <a:rPr lang="en-US"/>
                      <a:pPr/>
                      <a:t>[CELLRANGE]</a:t>
                    </a:fld>
                    <a:endParaRPr lang="en-IN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282-411A-B125-35CFECE6C4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charts'!$C$7:$C$8</c:f>
              <c:numCache>
                <c:formatCode>General</c:formatCode>
                <c:ptCount val="2"/>
                <c:pt idx="0">
                  <c:v>300000</c:v>
                </c:pt>
                <c:pt idx="1">
                  <c:v>270000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'Target Bar charts'!$E$7:$E$8</c15:f>
                <c15:dlblRangeCache>
                  <c:ptCount val="2"/>
                  <c:pt idx="0">
                    <c:v>70%</c:v>
                  </c:pt>
                  <c:pt idx="1">
                    <c:v>61%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1282-411A-B125-35CFECE6C4D3}"/>
            </c:ext>
          </c:extLst>
        </c:ser>
        <c:ser>
          <c:idx val="1"/>
          <c:order val="1"/>
          <c:tx>
            <c:strRef>
              <c:f>'Target Bar charts'!$D$6</c:f>
              <c:strCache>
                <c:ptCount val="1"/>
                <c:pt idx="0">
                  <c:v>YTD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'Target Bar charts'!$B$7:$B$8</c:f>
              <c:strCache>
                <c:ptCount val="2"/>
                <c:pt idx="0">
                  <c:v>Advertising</c:v>
                </c:pt>
                <c:pt idx="1">
                  <c:v>Payroll</c:v>
                </c:pt>
              </c:strCache>
            </c:strRef>
          </c:cat>
          <c:val>
            <c:numRef>
              <c:f>'Target Bar charts'!$D$7:$D$8</c:f>
              <c:numCache>
                <c:formatCode>General</c:formatCode>
                <c:ptCount val="2"/>
                <c:pt idx="0">
                  <c:v>210000</c:v>
                </c:pt>
                <c:pt idx="1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82-411A-B125-35CFECE6C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74691263"/>
        <c:axId val="2074705407"/>
      </c:barChart>
      <c:catAx>
        <c:axId val="207469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705407"/>
        <c:crosses val="autoZero"/>
        <c:auto val="1"/>
        <c:lblAlgn val="ctr"/>
        <c:lblOffset val="100"/>
        <c:noMultiLvlLbl val="0"/>
      </c:catAx>
      <c:valAx>
        <c:axId val="207470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69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595312</xdr:colOff>
      <xdr:row>3</xdr:row>
      <xdr:rowOff>147637</xdr:rowOff>
    </xdr:from>
    <xdr:to>
      <xdr:col>14</xdr:col>
      <xdr:colOff>571500</xdr:colOff>
      <xdr:row>23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233361</xdr:colOff>
      <xdr:row>2</xdr:row>
      <xdr:rowOff>200025</xdr:rowOff>
    </xdr:from>
    <xdr:to>
      <xdr:col>16</xdr:col>
      <xdr:colOff>257175</xdr:colOff>
      <xdr:row>21</xdr:row>
      <xdr:rowOff>80962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319086</xdr:colOff>
      <xdr:row>2</xdr:row>
      <xdr:rowOff>95250</xdr:rowOff>
    </xdr:from>
    <xdr:to>
      <xdr:col>18</xdr:col>
      <xdr:colOff>104775</xdr:colOff>
      <xdr:row>25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523874</xdr:colOff>
      <xdr:row>4</xdr:row>
      <xdr:rowOff>9525</xdr:rowOff>
    </xdr:from>
    <xdr:to>
      <xdr:col>15</xdr:col>
      <xdr:colOff>571499</xdr:colOff>
      <xdr:row>24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5</xdr:row>
      <xdr:rowOff>38099</xdr:rowOff>
    </xdr:from>
    <xdr:to>
      <xdr:col>9</xdr:col>
      <xdr:colOff>180975</xdr:colOff>
      <xdr:row>20</xdr:row>
      <xdr:rowOff>180974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600075</xdr:colOff>
      <xdr:row>5</xdr:row>
      <xdr:rowOff>38099</xdr:rowOff>
    </xdr:from>
    <xdr:to>
      <xdr:col>17</xdr:col>
      <xdr:colOff>333375</xdr:colOff>
      <xdr:row>21</xdr:row>
      <xdr:rowOff>9524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609599</xdr:colOff>
      <xdr:row>21</xdr:row>
      <xdr:rowOff>180974</xdr:rowOff>
    </xdr:from>
    <xdr:to>
      <xdr:col>17</xdr:col>
      <xdr:colOff>333374</xdr:colOff>
      <xdr:row>37</xdr:row>
      <xdr:rowOff>152399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228600</xdr:colOff>
      <xdr:row>22</xdr:row>
      <xdr:rowOff>0</xdr:rowOff>
    </xdr:from>
    <xdr:to>
      <xdr:col>9</xdr:col>
      <xdr:colOff>161925</xdr:colOff>
      <xdr:row>37</xdr:row>
      <xdr:rowOff>161925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268165</xdr:colOff>
      <xdr:row>5</xdr:row>
      <xdr:rowOff>154964</xdr:rowOff>
    </xdr:from>
    <xdr:to>
      <xdr:col>9</xdr:col>
      <xdr:colOff>320965</xdr:colOff>
      <xdr:row>20</xdr:row>
      <xdr:rowOff>177464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590550</xdr:colOff>
      <xdr:row>5</xdr:row>
      <xdr:rowOff>154964</xdr:rowOff>
    </xdr:from>
    <xdr:to>
      <xdr:col>17</xdr:col>
      <xdr:colOff>33750</xdr:colOff>
      <xdr:row>20</xdr:row>
      <xdr:rowOff>177464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268165</xdr:colOff>
      <xdr:row>22</xdr:row>
      <xdr:rowOff>57149</xdr:rowOff>
    </xdr:from>
    <xdr:to>
      <xdr:col>9</xdr:col>
      <xdr:colOff>320965</xdr:colOff>
      <xdr:row>37</xdr:row>
      <xdr:rowOff>79649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590550</xdr:colOff>
      <xdr:row>22</xdr:row>
      <xdr:rowOff>57149</xdr:rowOff>
    </xdr:from>
    <xdr:to>
      <xdr:col>17</xdr:col>
      <xdr:colOff>33750</xdr:colOff>
      <xdr:row>37</xdr:row>
      <xdr:rowOff>79649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showGridLines="0" workbookViewId="0"/>
  </sheetViews>
  <sheetFormatPr defaultRowHeight="15" x14ac:dyDescent="0.25"/>
  <cols>
    <col min="2" max="2" width="26.140625" bestFit="1" customWidth="1"/>
    <col min="3" max="3" width="12.28515625" bestFit="1" customWidth="1"/>
  </cols>
  <sheetData>
    <row r="3" spans="2:3" ht="18.75" x14ac:dyDescent="0.3">
      <c r="B3" s="13" t="s">
        <v>26</v>
      </c>
    </row>
    <row r="5" spans="2:3" x14ac:dyDescent="0.25">
      <c r="B5" s="9" t="s">
        <v>1</v>
      </c>
      <c r="C5" s="14">
        <v>2439535.25</v>
      </c>
    </row>
    <row r="6" spans="2:3" x14ac:dyDescent="0.25">
      <c r="B6" s="4" t="s">
        <v>2</v>
      </c>
      <c r="C6" s="15">
        <v>1188534.6000000001</v>
      </c>
    </row>
    <row r="7" spans="2:3" x14ac:dyDescent="0.25">
      <c r="B7" s="10" t="s">
        <v>3</v>
      </c>
      <c r="C7" s="15">
        <v>951000.65</v>
      </c>
    </row>
    <row r="8" spans="2:3" x14ac:dyDescent="0.25">
      <c r="B8" s="8" t="s">
        <v>4</v>
      </c>
      <c r="C8" s="15"/>
    </row>
    <row r="9" spans="2:3" x14ac:dyDescent="0.25">
      <c r="B9" s="5" t="s">
        <v>5</v>
      </c>
      <c r="C9" s="15">
        <v>390371.02500000002</v>
      </c>
    </row>
    <row r="10" spans="2:3" x14ac:dyDescent="0.25">
      <c r="B10" s="5" t="s">
        <v>6</v>
      </c>
      <c r="C10" s="15">
        <v>55000</v>
      </c>
    </row>
    <row r="11" spans="2:3" x14ac:dyDescent="0.25">
      <c r="B11" s="5" t="s">
        <v>7</v>
      </c>
      <c r="C11" s="15">
        <v>80847.349999999991</v>
      </c>
    </row>
    <row r="12" spans="2:3" x14ac:dyDescent="0.25">
      <c r="B12" s="5" t="s">
        <v>8</v>
      </c>
      <c r="C12" s="15">
        <v>45000</v>
      </c>
    </row>
    <row r="13" spans="2:3" x14ac:dyDescent="0.25">
      <c r="B13" s="5" t="s">
        <v>9</v>
      </c>
      <c r="C13" s="15">
        <v>323869.92499999999</v>
      </c>
    </row>
    <row r="14" spans="2:3" x14ac:dyDescent="0.25">
      <c r="B14" s="5" t="s">
        <v>10</v>
      </c>
      <c r="C14" s="15">
        <v>68865.399999999994</v>
      </c>
    </row>
    <row r="15" spans="2:3" x14ac:dyDescent="0.25">
      <c r="B15" s="10" t="s">
        <v>11</v>
      </c>
      <c r="C15" s="15">
        <v>287046.95</v>
      </c>
    </row>
    <row r="16" spans="2:3" x14ac:dyDescent="0.25">
      <c r="B16" s="6" t="s">
        <v>12</v>
      </c>
      <c r="C16" s="15">
        <f>0.25*C15</f>
        <v>71761.737500000003</v>
      </c>
    </row>
    <row r="17" spans="2:3" x14ac:dyDescent="0.25">
      <c r="B17" s="11" t="s">
        <v>13</v>
      </c>
      <c r="C17" s="16">
        <f>C15-C16</f>
        <v>215285.21250000002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showGridLines="0" workbookViewId="0">
      <selection activeCell="R24" sqref="R24:R25"/>
    </sheetView>
  </sheetViews>
  <sheetFormatPr defaultRowHeight="15" x14ac:dyDescent="0.25"/>
  <cols>
    <col min="2" max="2" width="10.5703125" customWidth="1"/>
    <col min="3" max="3" width="14" customWidth="1"/>
    <col min="4" max="4" width="16.42578125" bestFit="1" customWidth="1"/>
  </cols>
  <sheetData>
    <row r="3" spans="2:4" ht="18.75" x14ac:dyDescent="0.3">
      <c r="B3" s="13" t="s">
        <v>27</v>
      </c>
    </row>
    <row r="5" spans="2:4" x14ac:dyDescent="0.25">
      <c r="B5" s="17"/>
      <c r="C5" s="18" t="s">
        <v>23</v>
      </c>
      <c r="D5" s="19" t="s">
        <v>24</v>
      </c>
    </row>
    <row r="6" spans="2:4" x14ac:dyDescent="0.25">
      <c r="B6" s="4">
        <v>2015</v>
      </c>
      <c r="C6" s="20">
        <v>155075.59355813666</v>
      </c>
      <c r="D6" s="26">
        <v>0.08</v>
      </c>
    </row>
    <row r="7" spans="2:4" x14ac:dyDescent="0.25">
      <c r="B7" s="4">
        <v>2016</v>
      </c>
      <c r="C7" s="20">
        <v>193189.15111382809</v>
      </c>
      <c r="D7" s="26">
        <v>0.09</v>
      </c>
    </row>
    <row r="8" spans="2:4" x14ac:dyDescent="0.25">
      <c r="B8" s="4">
        <v>2017</v>
      </c>
      <c r="C8" s="20">
        <v>182970.15906718749</v>
      </c>
      <c r="D8" s="26">
        <v>0.11</v>
      </c>
    </row>
    <row r="9" spans="2:4" x14ac:dyDescent="0.25">
      <c r="B9" s="4">
        <v>2018</v>
      </c>
      <c r="C9" s="20">
        <v>202514.90428125</v>
      </c>
      <c r="D9" s="26">
        <v>0.115</v>
      </c>
    </row>
    <row r="10" spans="2:4" x14ac:dyDescent="0.25">
      <c r="B10" s="4">
        <v>2019</v>
      </c>
      <c r="C10" s="20">
        <v>182098.951875</v>
      </c>
      <c r="D10" s="26">
        <v>0.11</v>
      </c>
    </row>
    <row r="11" spans="2:4" x14ac:dyDescent="0.25">
      <c r="B11" s="7">
        <v>2020</v>
      </c>
      <c r="C11" s="21">
        <v>215285.21250000002</v>
      </c>
      <c r="D11" s="27">
        <v>0.09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showGridLines="0" workbookViewId="0">
      <selection activeCell="I30" sqref="I30"/>
    </sheetView>
  </sheetViews>
  <sheetFormatPr defaultRowHeight="15" x14ac:dyDescent="0.25"/>
  <cols>
    <col min="3" max="3" width="12.5703125" customWidth="1"/>
    <col min="4" max="4" width="11" bestFit="1" customWidth="1"/>
  </cols>
  <sheetData>
    <row r="3" spans="2:4" ht="18.75" x14ac:dyDescent="0.3">
      <c r="B3" s="13" t="s">
        <v>28</v>
      </c>
    </row>
    <row r="5" spans="2:4" x14ac:dyDescent="0.25">
      <c r="C5" s="22" t="s">
        <v>20</v>
      </c>
      <c r="D5" s="23" t="s">
        <v>21</v>
      </c>
    </row>
    <row r="6" spans="2:4" x14ac:dyDescent="0.25">
      <c r="C6" s="4">
        <v>2016</v>
      </c>
      <c r="D6" s="28">
        <v>1653633.8787718401</v>
      </c>
    </row>
    <row r="7" spans="2:4" x14ac:dyDescent="0.25">
      <c r="C7" s="4">
        <v>2017</v>
      </c>
      <c r="D7" s="28">
        <v>1986831.8247520002</v>
      </c>
    </row>
    <row r="8" spans="2:4" x14ac:dyDescent="0.25">
      <c r="C8" s="4">
        <v>2018</v>
      </c>
      <c r="D8" s="28">
        <v>1997534.6356000002</v>
      </c>
    </row>
    <row r="9" spans="2:4" x14ac:dyDescent="0.25">
      <c r="C9" s="4">
        <v>2019</v>
      </c>
      <c r="D9" s="28">
        <v>2187475.4300000002</v>
      </c>
    </row>
    <row r="10" spans="2:4" x14ac:dyDescent="0.25">
      <c r="C10" s="4">
        <v>2020</v>
      </c>
      <c r="D10" s="28">
        <v>2439535.25</v>
      </c>
    </row>
    <row r="11" spans="2:4" x14ac:dyDescent="0.25">
      <c r="B11" s="24" t="s">
        <v>22</v>
      </c>
      <c r="C11" s="25">
        <v>2021</v>
      </c>
      <c r="D11" s="29">
        <v>2584736.1081360602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showGridLines="0" workbookViewId="0">
      <selection activeCell="V16" sqref="V16"/>
    </sheetView>
  </sheetViews>
  <sheetFormatPr defaultRowHeight="15" x14ac:dyDescent="0.25"/>
  <cols>
    <col min="2" max="2" width="21.140625" bestFit="1" customWidth="1"/>
    <col min="3" max="3" width="12.28515625" bestFit="1" customWidth="1"/>
  </cols>
  <sheetData>
    <row r="3" spans="2:3" ht="18.75" x14ac:dyDescent="0.3">
      <c r="B3" s="13" t="s">
        <v>29</v>
      </c>
    </row>
    <row r="5" spans="2:3" x14ac:dyDescent="0.25">
      <c r="B5" s="33" t="s">
        <v>15</v>
      </c>
      <c r="C5" s="34" t="s">
        <v>16</v>
      </c>
    </row>
    <row r="6" spans="2:3" x14ac:dyDescent="0.25">
      <c r="B6" s="2" t="s">
        <v>14</v>
      </c>
      <c r="C6" s="30">
        <v>1188534.6000000001</v>
      </c>
    </row>
    <row r="7" spans="2:3" x14ac:dyDescent="0.25">
      <c r="B7" s="3" t="s">
        <v>5</v>
      </c>
      <c r="C7" s="30">
        <v>390371.02500000002</v>
      </c>
    </row>
    <row r="8" spans="2:3" x14ac:dyDescent="0.25">
      <c r="B8" s="3" t="s">
        <v>9</v>
      </c>
      <c r="C8" s="30">
        <v>323869.92499999999</v>
      </c>
    </row>
    <row r="9" spans="2:3" x14ac:dyDescent="0.25">
      <c r="B9" s="3" t="s">
        <v>7</v>
      </c>
      <c r="C9" s="30">
        <v>80847.349999999991</v>
      </c>
    </row>
    <row r="10" spans="2:3" x14ac:dyDescent="0.25">
      <c r="B10" s="31" t="s">
        <v>8</v>
      </c>
      <c r="C10" s="32">
        <f>SUM(C15:C18)</f>
        <v>180115.4</v>
      </c>
    </row>
    <row r="13" spans="2:3" x14ac:dyDescent="0.25">
      <c r="B13" s="12" t="s">
        <v>30</v>
      </c>
    </row>
    <row r="15" spans="2:3" x14ac:dyDescent="0.25">
      <c r="B15" s="35" t="s">
        <v>10</v>
      </c>
      <c r="C15" s="36">
        <v>68865.399999999994</v>
      </c>
    </row>
    <row r="16" spans="2:3" x14ac:dyDescent="0.25">
      <c r="B16" s="3" t="s">
        <v>6</v>
      </c>
      <c r="C16" s="30">
        <v>55000</v>
      </c>
    </row>
    <row r="17" spans="2:3" x14ac:dyDescent="0.25">
      <c r="B17" s="3" t="s">
        <v>8</v>
      </c>
      <c r="C17" s="30">
        <v>45000</v>
      </c>
    </row>
    <row r="18" spans="2:3" x14ac:dyDescent="0.25">
      <c r="B18" s="31" t="s">
        <v>12</v>
      </c>
      <c r="C18" s="32">
        <f>0.25*C17</f>
        <v>11250</v>
      </c>
    </row>
  </sheetData>
  <autoFilter ref="B5:C5">
    <sortState ref="B3:C10">
      <sortCondition descending="1" ref="C2"/>
    </sortState>
  </autoFilter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8"/>
  <sheetViews>
    <sheetView showGridLines="0" workbookViewId="0">
      <selection activeCell="J26" sqref="J26"/>
    </sheetView>
  </sheetViews>
  <sheetFormatPr defaultRowHeight="15" x14ac:dyDescent="0.25"/>
  <cols>
    <col min="2" max="2" width="18" customWidth="1"/>
  </cols>
  <sheetData>
    <row r="4" spans="2:5" ht="18.75" x14ac:dyDescent="0.3">
      <c r="B4" s="13" t="s">
        <v>0</v>
      </c>
    </row>
    <row r="6" spans="2:5" x14ac:dyDescent="0.25">
      <c r="B6" s="37" t="s">
        <v>17</v>
      </c>
      <c r="C6" s="38" t="s">
        <v>18</v>
      </c>
      <c r="D6" s="38" t="s">
        <v>19</v>
      </c>
      <c r="E6" s="39" t="s">
        <v>31</v>
      </c>
    </row>
    <row r="7" spans="2:5" x14ac:dyDescent="0.25">
      <c r="B7" s="4" t="s">
        <v>5</v>
      </c>
      <c r="C7" s="40">
        <v>300000</v>
      </c>
      <c r="D7" s="40">
        <v>210000</v>
      </c>
      <c r="E7" s="26">
        <f>D7/C7</f>
        <v>0.7</v>
      </c>
    </row>
    <row r="8" spans="2:5" x14ac:dyDescent="0.25">
      <c r="B8" s="7" t="s">
        <v>9</v>
      </c>
      <c r="C8" s="41">
        <v>270000</v>
      </c>
      <c r="D8" s="41">
        <v>165000</v>
      </c>
      <c r="E8" s="27">
        <f>D8/C8</f>
        <v>0.61111111111111116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showGridLines="0" workbookViewId="0">
      <selection activeCell="V11" sqref="V11"/>
    </sheetView>
  </sheetViews>
  <sheetFormatPr defaultRowHeight="15" x14ac:dyDescent="0.25"/>
  <sheetData>
    <row r="2" spans="2:18" x14ac:dyDescent="0.25">
      <c r="C2" s="42" t="s">
        <v>25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2:18" x14ac:dyDescent="0.25"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5" spans="2:18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18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2:18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2:18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2:18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</sheetData>
  <mergeCells count="1">
    <mergeCell ref="C2:Q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39"/>
  <sheetViews>
    <sheetView showGridLines="0" tabSelected="1" zoomScaleNormal="100" workbookViewId="0">
      <selection activeCell="W6" sqref="W6"/>
    </sheetView>
  </sheetViews>
  <sheetFormatPr defaultRowHeight="15" x14ac:dyDescent="0.25"/>
  <cols>
    <col min="2" max="2" width="11.42578125" customWidth="1"/>
    <col min="3" max="3" width="5.5703125" customWidth="1"/>
    <col min="18" max="18" width="3.5703125" customWidth="1"/>
  </cols>
  <sheetData>
    <row r="3" spans="3:18" x14ac:dyDescent="0.25">
      <c r="C3" s="43" t="s">
        <v>25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3:18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3:18" ht="11.25" customHeight="1" x14ac:dyDescent="0.25"/>
    <row r="6" spans="3:18" ht="19.5" customHeigh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3:18" x14ac:dyDescent="0.25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3:18" x14ac:dyDescent="0.25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3:18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3:18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3:1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3:18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3:18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3:18" x14ac:dyDescent="0.2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3:18" x14ac:dyDescent="0.2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3:18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3:18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3:18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3:18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3:18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3:18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3:18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3:18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3:18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3:18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3:18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3:18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3:18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3:18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3:18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3:18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3:18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3:18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18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ht="3.75" customHeight="1" x14ac:dyDescent="0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</sheetData>
  <mergeCells count="1">
    <mergeCell ref="C3:R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 &amp; L</vt:lpstr>
      <vt:lpstr>Net profit Line Chart</vt:lpstr>
      <vt:lpstr>Revenue column chart</vt:lpstr>
      <vt:lpstr>Cost analysis Pie chart</vt:lpstr>
      <vt:lpstr>Target Bar charts</vt:lpstr>
      <vt:lpstr>Dashboard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 Parikh</cp:lastModifiedBy>
  <dcterms:created xsi:type="dcterms:W3CDTF">2020-08-28T11:25:48Z</dcterms:created>
  <dcterms:modified xsi:type="dcterms:W3CDTF">2020-09-01T08:51:28Z</dcterms:modified>
</cp:coreProperties>
</file>